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295" windowHeight="12435"/>
  </bookViews>
  <sheets>
    <sheet name="МП" sheetId="3" r:id="rId1"/>
  </sheets>
  <definedNames>
    <definedName name="_xlnm._FilterDatabase" localSheetId="0" hidden="1">МП!$B$3:$H$23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  <c r="F23" i="3"/>
  <c r="G23" i="3"/>
  <c r="H23" i="3"/>
  <c r="H21" i="3" l="1"/>
  <c r="G21" i="3"/>
  <c r="F21" i="3"/>
  <c r="D21" i="3"/>
  <c r="D23" i="3" s="1"/>
  <c r="E21" i="3" l="1"/>
</calcChain>
</file>

<file path=xl/sharedStrings.xml><?xml version="1.0" encoding="utf-8"?>
<sst xmlns="http://schemas.openxmlformats.org/spreadsheetml/2006/main" count="45" uniqueCount="45">
  <si>
    <t>ВСЕГО РАСХОДОВ</t>
  </si>
  <si>
    <t>Непрограммные расходы</t>
  </si>
  <si>
    <t>ИТОГО ПО ПРОГРАММАМ</t>
  </si>
  <si>
    <t>Код целевой статьи расходов</t>
  </si>
  <si>
    <t>№ п/п</t>
  </si>
  <si>
    <t>Наименование программ</t>
  </si>
  <si>
    <t>Ожидаемое исполнение текущего 2018 года</t>
  </si>
  <si>
    <t>План на очередной 2019 год</t>
  </si>
  <si>
    <t>План на 2020 год планового периода</t>
  </si>
  <si>
    <t>План на 2021 год плановогго периода</t>
  </si>
  <si>
    <t>Факт за отчетный 2017 год</t>
  </si>
  <si>
    <t xml:space="preserve">  Культура городского округа Домодедово на 2017-2021 годы</t>
  </si>
  <si>
    <t xml:space="preserve"> Развитие образования и воспитания в городском округе Домодедово на 2017-2021 годы</t>
  </si>
  <si>
    <t xml:space="preserve"> Социальная защита населения городского округа Домодедово на 2017-2021 годы</t>
  </si>
  <si>
    <t>Спорт городского округа Домодедово на 2017-2021 годы</t>
  </si>
  <si>
    <t>Сельское хозяйство городского округа Домодедово Московской области на 2014-2020 годы</t>
  </si>
  <si>
    <t xml:space="preserve"> Экология и окружающая среда городского округа Домодедово на 2017-2021 годы</t>
  </si>
  <si>
    <t xml:space="preserve"> Безопасность населения городского округа Домодедово на 2017-2021 годы</t>
  </si>
  <si>
    <t xml:space="preserve"> Жилище городского округа Домодедово на 2017-2021 годы</t>
  </si>
  <si>
    <t xml:space="preserve"> Формирование современной комфортной городской среды на территории городского округа Домодедово на 2018-2022 годы</t>
  </si>
  <si>
    <t xml:space="preserve"> Предпринимательство городского округа Домодедово на 2017-2021 годы</t>
  </si>
  <si>
    <t xml:space="preserve"> Эффективная власть на 2017-2021 годы</t>
  </si>
  <si>
    <t>Развитие системы информирования населения о деятельности органов местного самоуправления городского округа Домодедово на 2017-2021 годы</t>
  </si>
  <si>
    <t xml:space="preserve"> Развитие и функционирование дорожно-транспортного комплекса городского округа Домодедово на 2017-2021 годы</t>
  </si>
  <si>
    <t xml:space="preserve"> Архитектура и градостроительство городского округа Домодедово на 2017-2021 годы</t>
  </si>
  <si>
    <t>Содержание и развитие инженерной инфраструктуры и энергоэффективности на территории городского округа Домодедово на 2018-2022 г.</t>
  </si>
  <si>
    <t>Газификация сельских населенных пунктов городского округа Домодедово Московской области на 2015-2019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</si>
  <si>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</si>
  <si>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</si>
  <si>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</si>
  <si>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</si>
  <si>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</si>
  <si>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</si>
  <si>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</si>
  <si>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</si>
  <si>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</si>
  <si>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</si>
  <si>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</si>
  <si>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</si>
  <si>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</si>
  <si>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</si>
  <si>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</si>
  <si>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17 0 00 00000</t>
  </si>
  <si>
    <t>Сведения об исполнении бюджета городского округа Домодедово по расходам в разрезе муниципальных программ (млн.руб.)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</si>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</sst>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0" fillId="0" borderId="10" xfId="0" applyNumberFormat="1" applyBorder="1"/>
    <xf numFmtId="164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tabSelected="1" topLeftCell="A10" workbookViewId="0">
      <selection activeCell="J8" sqref="J8"/>
    </sheetView>
  </sheetViews>
  <sheetFormatPr defaultColWidth="8.85546875" defaultRowHeight="12" x14ac:dyDescent="0.2"/>
  <cols>
    <col min="1" max="1" width="8.85546875" style="4"/>
    <col min="2" max="2" width="13" style="4" customWidth="1"/>
    <col min="3" max="3" width="36.42578125" style="3" customWidth="1"/>
    <col min="4" max="4" width="10.85546875" style="4" customWidth="1"/>
    <col min="5" max="6" width="10.28515625" style="3" customWidth="1"/>
    <col min="7" max="7" width="9.140625" style="3" customWidth="1"/>
    <col min="8" max="8" width="9.28515625" style="3" customWidth="1"/>
    <col min="9" max="16384" width="8.85546875" style="3"/>
  </cols>
  <sheetData>
    <row r="2" spans="1:13" ht="39.200000000000003" customHeight="1" thickBot="1" x14ac:dyDescent="0.25">
      <c r="B2" s="24" t="s">
        <v>43</v>
      </c>
      <c r="C2" s="24"/>
      <c r="D2" s="24"/>
      <c r="E2" s="24"/>
      <c r="F2" s="24"/>
      <c r="G2" s="24"/>
      <c r="H2" s="24"/>
    </row>
    <row r="3" spans="1:13" ht="48.75" thickBot="1" x14ac:dyDescent="0.25">
      <c r="A3" s="10" t="s">
        <v>4</v>
      </c>
      <c r="B3" s="11" t="s">
        <v>3</v>
      </c>
      <c r="C3" s="11" t="s">
        <v>5</v>
      </c>
      <c r="D3" s="11" t="s">
        <v>10</v>
      </c>
      <c r="E3" s="11" t="s">
        <v>6</v>
      </c>
      <c r="F3" s="11" t="s">
        <v>7</v>
      </c>
      <c r="G3" s="11" t="s">
        <v>8</v>
      </c>
      <c r="H3" s="12" t="s">
        <v>9</v>
      </c>
    </row>
    <row r="4" spans="1:13" ht="11.65" x14ac:dyDescent="0.2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9">
        <v>8</v>
      </c>
    </row>
    <row r="5" spans="1:13" ht="24" x14ac:dyDescent="0.2">
      <c r="A5" s="6">
        <v>1</v>
      </c>
      <c r="B5" s="1" t="s">
        <v>27</v>
      </c>
      <c r="C5" s="21" t="s">
        <v>11</v>
      </c>
      <c r="D5" s="18">
        <v>463.5</v>
      </c>
      <c r="E5" s="18">
        <v>480.6</v>
      </c>
      <c r="F5" s="19">
        <v>504</v>
      </c>
      <c r="G5" s="19">
        <v>440.4</v>
      </c>
      <c r="H5" s="20">
        <v>440.4</v>
      </c>
      <c r="M5" s="3" t="s">
        <v>44</v>
      </c>
    </row>
    <row r="6" spans="1:13" ht="36" x14ac:dyDescent="0.2">
      <c r="A6" s="6">
        <v>2</v>
      </c>
      <c r="B6" s="1" t="s">
        <v>28</v>
      </c>
      <c r="C6" s="21" t="s">
        <v>12</v>
      </c>
      <c r="D6" s="18">
        <v>3576</v>
      </c>
      <c r="E6" s="18">
        <v>3898</v>
      </c>
      <c r="F6" s="19">
        <v>4827.5</v>
      </c>
      <c r="G6" s="19">
        <v>3784.1</v>
      </c>
      <c r="H6" s="20">
        <v>3761.8</v>
      </c>
    </row>
    <row r="7" spans="1:13" ht="24" x14ac:dyDescent="0.2">
      <c r="A7" s="6">
        <v>3</v>
      </c>
      <c r="B7" s="1" t="s">
        <v>29</v>
      </c>
      <c r="C7" s="21" t="s">
        <v>13</v>
      </c>
      <c r="D7" s="18">
        <v>118.9</v>
      </c>
      <c r="E7" s="18">
        <v>148</v>
      </c>
      <c r="F7" s="19">
        <v>156.30000000000001</v>
      </c>
      <c r="G7" s="19">
        <v>163.4</v>
      </c>
      <c r="H7" s="20">
        <v>167.4</v>
      </c>
    </row>
    <row r="8" spans="1:13" ht="24" x14ac:dyDescent="0.2">
      <c r="A8" s="6">
        <v>4</v>
      </c>
      <c r="B8" s="1" t="s">
        <v>30</v>
      </c>
      <c r="C8" s="21" t="s">
        <v>14</v>
      </c>
      <c r="D8" s="18">
        <v>359.6</v>
      </c>
      <c r="E8" s="18">
        <v>287.60000000000002</v>
      </c>
      <c r="F8" s="19">
        <v>267.5</v>
      </c>
      <c r="G8" s="19">
        <v>242</v>
      </c>
      <c r="H8" s="20">
        <v>242</v>
      </c>
    </row>
    <row r="9" spans="1:13" ht="36" x14ac:dyDescent="0.2">
      <c r="A9" s="6">
        <v>5</v>
      </c>
      <c r="B9" s="1" t="s">
        <v>31</v>
      </c>
      <c r="C9" s="21" t="s">
        <v>15</v>
      </c>
      <c r="D9" s="18">
        <v>5.2</v>
      </c>
      <c r="E9" s="18">
        <v>6</v>
      </c>
      <c r="F9" s="19">
        <v>5.2</v>
      </c>
      <c r="G9" s="19">
        <v>5.6</v>
      </c>
      <c r="H9" s="20">
        <v>5.6</v>
      </c>
    </row>
    <row r="10" spans="1:13" ht="24" x14ac:dyDescent="0.2">
      <c r="A10" s="6">
        <v>6</v>
      </c>
      <c r="B10" s="1" t="s">
        <v>32</v>
      </c>
      <c r="C10" s="21" t="s">
        <v>16</v>
      </c>
      <c r="D10" s="18">
        <v>9.5</v>
      </c>
      <c r="E10" s="18">
        <v>23.2</v>
      </c>
      <c r="F10" s="19">
        <v>14.8</v>
      </c>
      <c r="G10" s="19">
        <v>18.100000000000001</v>
      </c>
      <c r="H10" s="20">
        <v>18.100000000000001</v>
      </c>
    </row>
    <row r="11" spans="1:13" ht="24" x14ac:dyDescent="0.2">
      <c r="A11" s="6">
        <v>7</v>
      </c>
      <c r="B11" s="1" t="s">
        <v>33</v>
      </c>
      <c r="C11" s="21" t="s">
        <v>17</v>
      </c>
      <c r="D11" s="18">
        <v>40.1</v>
      </c>
      <c r="E11" s="18">
        <v>79</v>
      </c>
      <c r="F11" s="19">
        <v>57</v>
      </c>
      <c r="G11" s="19">
        <v>70.7</v>
      </c>
      <c r="H11" s="20">
        <v>70.7</v>
      </c>
    </row>
    <row r="12" spans="1:13" ht="24" x14ac:dyDescent="0.2">
      <c r="A12" s="6">
        <v>8</v>
      </c>
      <c r="B12" s="1" t="s">
        <v>34</v>
      </c>
      <c r="C12" s="21" t="s">
        <v>18</v>
      </c>
      <c r="D12" s="18">
        <v>118.6</v>
      </c>
      <c r="E12" s="18">
        <v>38.200000000000003</v>
      </c>
      <c r="F12" s="19">
        <v>55.4</v>
      </c>
      <c r="G12" s="19">
        <v>34.700000000000003</v>
      </c>
      <c r="H12" s="20">
        <v>29.9</v>
      </c>
    </row>
    <row r="13" spans="1:13" ht="36" x14ac:dyDescent="0.2">
      <c r="A13" s="6">
        <v>9</v>
      </c>
      <c r="B13" s="1" t="s">
        <v>35</v>
      </c>
      <c r="C13" s="21" t="s">
        <v>19</v>
      </c>
      <c r="D13" s="18">
        <v>689.4</v>
      </c>
      <c r="E13" s="18">
        <v>1081.4000000000001</v>
      </c>
      <c r="F13" s="19">
        <v>609.20000000000005</v>
      </c>
      <c r="G13" s="19">
        <v>747.8</v>
      </c>
      <c r="H13" s="20">
        <v>747.8</v>
      </c>
    </row>
    <row r="14" spans="1:13" ht="24" x14ac:dyDescent="0.2">
      <c r="A14" s="6">
        <v>10</v>
      </c>
      <c r="B14" s="1" t="s">
        <v>36</v>
      </c>
      <c r="C14" s="21" t="s">
        <v>20</v>
      </c>
      <c r="D14" s="18">
        <v>27.3</v>
      </c>
      <c r="E14" s="18">
        <v>59.4</v>
      </c>
      <c r="F14" s="19">
        <v>53.2</v>
      </c>
      <c r="G14" s="19">
        <v>61.7</v>
      </c>
      <c r="H14" s="20">
        <v>61.7</v>
      </c>
    </row>
    <row r="15" spans="1:13" x14ac:dyDescent="0.2">
      <c r="A15" s="6">
        <v>11</v>
      </c>
      <c r="B15" s="1" t="s">
        <v>37</v>
      </c>
      <c r="C15" s="21" t="s">
        <v>21</v>
      </c>
      <c r="D15" s="18">
        <v>1174.3</v>
      </c>
      <c r="E15" s="18">
        <v>1130.7</v>
      </c>
      <c r="F15" s="19">
        <v>957.3</v>
      </c>
      <c r="G15" s="19">
        <v>953.4</v>
      </c>
      <c r="H15" s="20">
        <v>953.2</v>
      </c>
    </row>
    <row r="16" spans="1:13" ht="48" x14ac:dyDescent="0.2">
      <c r="A16" s="6">
        <v>12</v>
      </c>
      <c r="B16" s="1" t="s">
        <v>38</v>
      </c>
      <c r="C16" s="21" t="s">
        <v>22</v>
      </c>
      <c r="D16" s="18">
        <v>30.9</v>
      </c>
      <c r="E16" s="18">
        <v>51.4</v>
      </c>
      <c r="F16" s="19">
        <v>62.5</v>
      </c>
      <c r="G16" s="19">
        <v>62.5</v>
      </c>
      <c r="H16" s="20">
        <v>62.5</v>
      </c>
    </row>
    <row r="17" spans="1:15" ht="36" x14ac:dyDescent="0.2">
      <c r="A17" s="6">
        <v>13</v>
      </c>
      <c r="B17" s="1" t="s">
        <v>39</v>
      </c>
      <c r="C17" s="21" t="s">
        <v>23</v>
      </c>
      <c r="D17" s="18">
        <v>480.8</v>
      </c>
      <c r="E17" s="18">
        <v>869.4</v>
      </c>
      <c r="F17" s="19">
        <v>502.9</v>
      </c>
      <c r="G17" s="19">
        <v>575.5</v>
      </c>
      <c r="H17" s="20">
        <v>570.9</v>
      </c>
    </row>
    <row r="18" spans="1:15" ht="36" x14ac:dyDescent="0.2">
      <c r="A18" s="6">
        <v>14</v>
      </c>
      <c r="B18" s="1" t="s">
        <v>40</v>
      </c>
      <c r="C18" s="21" t="s">
        <v>24</v>
      </c>
      <c r="D18" s="18">
        <v>23.7</v>
      </c>
      <c r="E18" s="18">
        <v>34.299999999999997</v>
      </c>
      <c r="F18" s="19">
        <v>31.7</v>
      </c>
      <c r="G18" s="19">
        <v>32.700000000000003</v>
      </c>
      <c r="H18" s="20">
        <v>32.700000000000003</v>
      </c>
    </row>
    <row r="19" spans="1:15" ht="48" x14ac:dyDescent="0.2">
      <c r="A19" s="6">
        <v>15</v>
      </c>
      <c r="B19" s="1" t="s">
        <v>41</v>
      </c>
      <c r="C19" s="21" t="s">
        <v>25</v>
      </c>
      <c r="D19" s="18">
        <v>167.9</v>
      </c>
      <c r="E19" s="18">
        <v>284.2</v>
      </c>
      <c r="F19" s="19">
        <v>352.4</v>
      </c>
      <c r="G19" s="19">
        <v>368</v>
      </c>
      <c r="H19" s="20">
        <v>9.5</v>
      </c>
    </row>
    <row r="20" spans="1:15" ht="36.75" thickBot="1" x14ac:dyDescent="0.3">
      <c r="A20" s="6">
        <v>16</v>
      </c>
      <c r="B20" s="1" t="s">
        <v>42</v>
      </c>
      <c r="C20" s="21" t="s">
        <v>26</v>
      </c>
      <c r="D20" s="18">
        <v>0</v>
      </c>
      <c r="E20" s="18">
        <v>0.1</v>
      </c>
      <c r="F20" s="19">
        <v>0</v>
      </c>
      <c r="G20" s="19">
        <v>0</v>
      </c>
      <c r="H20" s="20">
        <v>0</v>
      </c>
      <c r="O20" s="22"/>
    </row>
    <row r="21" spans="1:15" ht="15.75" thickBot="1" x14ac:dyDescent="0.3">
      <c r="A21" s="6">
        <v>17</v>
      </c>
      <c r="B21" s="11"/>
      <c r="C21" s="14" t="s">
        <v>2</v>
      </c>
      <c r="D21" s="23">
        <f>SUM(D5:D20)</f>
        <v>7285.7</v>
      </c>
      <c r="E21" s="23">
        <f>SUM(E5:E20)</f>
        <v>8471.5</v>
      </c>
      <c r="F21" s="23">
        <f>SUM(F5:F20)</f>
        <v>8456.9</v>
      </c>
      <c r="G21" s="23">
        <f>SUM(G5:G20)</f>
        <v>7560.5999999999995</v>
      </c>
      <c r="H21" s="23">
        <f>SUM(H5:H20)</f>
        <v>7174.1999999999989</v>
      </c>
      <c r="O21" s="22"/>
    </row>
    <row r="22" spans="1:15" ht="15.75" customHeight="1" thickBot="1" x14ac:dyDescent="0.25">
      <c r="A22" s="6">
        <v>18</v>
      </c>
      <c r="B22" s="13">
        <v>9900000000</v>
      </c>
      <c r="C22" s="15" t="s">
        <v>1</v>
      </c>
      <c r="D22" s="18">
        <v>381.30290000000002</v>
      </c>
      <c r="E22" s="18">
        <v>46.436199999999999</v>
      </c>
      <c r="F22" s="18">
        <v>174.96429999999998</v>
      </c>
      <c r="G22" s="18">
        <v>343.1533</v>
      </c>
      <c r="H22" s="18">
        <v>593.15330000000006</v>
      </c>
    </row>
    <row r="23" spans="1:15" ht="12.75" thickBot="1" x14ac:dyDescent="0.25">
      <c r="A23" s="6">
        <v>19</v>
      </c>
      <c r="B23" s="16"/>
      <c r="C23" s="17" t="s">
        <v>0</v>
      </c>
      <c r="D23" s="23">
        <f>D21+D22</f>
        <v>7667.0028999999995</v>
      </c>
      <c r="E23" s="23">
        <f t="shared" ref="E23:H23" si="0">E21+E22</f>
        <v>8517.9362000000001</v>
      </c>
      <c r="F23" s="23">
        <f t="shared" si="0"/>
        <v>8631.8642999999993</v>
      </c>
      <c r="G23" s="23">
        <f t="shared" si="0"/>
        <v>7903.7532999999994</v>
      </c>
      <c r="H23" s="23">
        <f t="shared" si="0"/>
        <v>7767.3532999999989</v>
      </c>
    </row>
    <row r="24" spans="1:15" ht="11.65" x14ac:dyDescent="0.2">
      <c r="B24" s="2"/>
      <c r="H24" s="5"/>
    </row>
  </sheetData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Монахова И.В.</cp:lastModifiedBy>
  <cp:lastPrinted>2018-03-06T12:26:57Z</cp:lastPrinted>
  <dcterms:created xsi:type="dcterms:W3CDTF">2018-02-28T15:03:32Z</dcterms:created>
  <dcterms:modified xsi:type="dcterms:W3CDTF">2018-12-12T06:20:15Z</dcterms:modified>
</cp:coreProperties>
</file>